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3244860\Desktop\"/>
    </mc:Choice>
  </mc:AlternateContent>
  <bookViews>
    <workbookView xWindow="0" yWindow="0" windowWidth="21570" windowHeight="7395"/>
  </bookViews>
  <sheets>
    <sheet name="Modelo de Proposta 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6" l="1"/>
  <c r="L13" i="6"/>
  <c r="L14" i="6"/>
  <c r="L15" i="6"/>
  <c r="L16" i="6"/>
  <c r="L12" i="6"/>
  <c r="K17" i="6" l="1"/>
  <c r="M19" i="6" s="1"/>
  <c r="M18" i="6" s="1"/>
  <c r="K21" i="6" l="1"/>
  <c r="K23" i="6"/>
  <c r="K22" i="6"/>
</calcChain>
</file>

<file path=xl/sharedStrings.xml><?xml version="1.0" encoding="utf-8"?>
<sst xmlns="http://schemas.openxmlformats.org/spreadsheetml/2006/main" count="42" uniqueCount="42">
  <si>
    <t>Item</t>
  </si>
  <si>
    <t>R$ (máx)</t>
  </si>
  <si>
    <t>Mínima</t>
  </si>
  <si>
    <t>Média</t>
  </si>
  <si>
    <t>Máxima</t>
  </si>
  <si>
    <t>Ano</t>
  </si>
  <si>
    <t>TOTAL GERAL:</t>
  </si>
  <si>
    <t>Sazonalidade (Ano/Período)</t>
  </si>
  <si>
    <t>%</t>
  </si>
  <si>
    <t>TOTAL ITEM 1</t>
  </si>
  <si>
    <t>Quantidade MWh (Até )</t>
  </si>
  <si>
    <t>Flexib.</t>
  </si>
  <si>
    <t>Sazonal.</t>
  </si>
  <si>
    <t>R$/MWh - Gravidade SE/CO</t>
  </si>
  <si>
    <t xml:space="preserve">ICMS </t>
  </si>
  <si>
    <t>Valor Total - Item 1</t>
  </si>
  <si>
    <t>VALOR TOTAL DA PROPOSTA</t>
  </si>
  <si>
    <t>VALOR TOTAL (MÁXIMO Quantidade MWh)</t>
  </si>
  <si>
    <t>Não Aplicada</t>
  </si>
  <si>
    <t>ICMS (24%)</t>
  </si>
  <si>
    <t>(em papel timbrado da empresa)</t>
  </si>
  <si>
    <t xml:space="preserve">Nome do Órgão: </t>
  </si>
  <si>
    <t>CNPJ:</t>
  </si>
  <si>
    <t>Razão Social:</t>
  </si>
  <si>
    <t>E-mail:</t>
  </si>
  <si>
    <t>Endereço:</t>
  </si>
  <si>
    <t>Tel.:</t>
  </si>
  <si>
    <t xml:space="preserve">Celular: </t>
  </si>
  <si>
    <t>Banco:</t>
  </si>
  <si>
    <t>Agência:</t>
  </si>
  <si>
    <t>Conta Corrente:</t>
  </si>
  <si>
    <t>Cidade, _____/______/_____________</t>
  </si>
  <si>
    <t>REPRESENTANTE LEGAL DA EMPRESA</t>
  </si>
  <si>
    <t>Validade da proposta por 60 (sessenta) dias, contados da data da realização da licitação.</t>
  </si>
  <si>
    <t>Pregão Eletrônico PE n° ____/2025</t>
  </si>
  <si>
    <t>TOTAIS POR ITEM</t>
  </si>
  <si>
    <t>CONTRATO DE AQUISIÇÃO DE ENERGIA ELÉTRICA INCENTIVADA – I5 - VAREJISTA</t>
  </si>
  <si>
    <t>Valor Total = R$                                          (                                                                                                                                                      ).</t>
  </si>
  <si>
    <t>Unidade Consumidora</t>
  </si>
  <si>
    <t>Código do SIGMA</t>
  </si>
  <si>
    <t>256013.0003-98</t>
  </si>
  <si>
    <t>PLANETÁRIO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</si>
</sst>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DBDB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Dot">
        <color theme="0" tint="-0.34998626667073579"/>
      </top>
      <bottom style="dashDotDot">
        <color theme="0" tint="-0.34998626667073579"/>
      </bottom>
      <diagonal/>
    </border>
    <border>
      <left style="thin">
        <color indexed="64"/>
      </left>
      <right style="thin">
        <color indexed="64"/>
      </right>
      <top style="dashDotDot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DotDot">
        <color theme="0" tint="-0.34998626667073579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9" fontId="2" fillId="3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164" fontId="2" fillId="3" borderId="1" xfId="1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164" fontId="5" fillId="0" borderId="0" xfId="1" applyFont="1"/>
    <xf numFmtId="164" fontId="5" fillId="2" borderId="0" xfId="1" applyFont="1" applyFill="1"/>
    <xf numFmtId="164" fontId="6" fillId="4" borderId="1" xfId="1" applyFont="1" applyFill="1" applyBorder="1" applyAlignment="1">
      <alignment horizontal="center" vertical="center" wrapText="1"/>
    </xf>
    <xf numFmtId="9" fontId="6" fillId="4" borderId="1" xfId="1" applyNumberFormat="1" applyFont="1" applyFill="1" applyBorder="1" applyAlignment="1">
      <alignment horizontal="center" vertical="center" wrapText="1"/>
    </xf>
    <xf numFmtId="164" fontId="5" fillId="4" borderId="1" xfId="1" applyFont="1" applyFill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3" fontId="5" fillId="2" borderId="0" xfId="0" applyNumberFormat="1" applyFont="1" applyFill="1"/>
    <xf numFmtId="0" fontId="5" fillId="2" borderId="0" xfId="0" applyFont="1" applyFill="1" applyAlignment="1">
      <alignment horizontal="center"/>
    </xf>
    <xf numFmtId="44" fontId="5" fillId="2" borderId="0" xfId="1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3" fontId="5" fillId="2" borderId="0" xfId="0" applyNumberFormat="1" applyFont="1" applyFill="1"/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164" fontId="3" fillId="0" borderId="2" xfId="1" applyFont="1" applyBorder="1" applyAlignment="1">
      <alignment horizontal="center" vertical="center" wrapText="1"/>
    </xf>
    <xf numFmtId="164" fontId="3" fillId="0" borderId="10" xfId="1" applyFont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2" fontId="3" fillId="0" borderId="9" xfId="1" applyNumberFormat="1" applyFont="1" applyBorder="1" applyAlignment="1">
      <alignment horizontal="right" vertical="center" wrapText="1"/>
    </xf>
    <xf numFmtId="4" fontId="3" fillId="4" borderId="1" xfId="1" applyNumberFormat="1" applyFont="1" applyFill="1" applyBorder="1" applyAlignment="1">
      <alignment vertical="center" wrapText="1"/>
    </xf>
    <xf numFmtId="0" fontId="5" fillId="2" borderId="15" xfId="0" applyFont="1" applyFill="1" applyBorder="1"/>
    <xf numFmtId="0" fontId="5" fillId="2" borderId="0" xfId="0" applyFont="1" applyFill="1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6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wrapText="1"/>
    </xf>
    <xf numFmtId="164" fontId="6" fillId="4" borderId="1" xfId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43" fontId="5" fillId="0" borderId="0" xfId="0" applyNumberFormat="1" applyFont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right" vertical="center" wrapText="1"/>
    </xf>
    <xf numFmtId="0" fontId="2" fillId="4" borderId="18" xfId="0" applyFont="1" applyFill="1" applyBorder="1" applyAlignment="1">
      <alignment horizontal="right" vertical="center" wrapText="1"/>
    </xf>
    <xf numFmtId="0" fontId="2" fillId="4" borderId="17" xfId="0" applyFont="1" applyFill="1" applyBorder="1" applyAlignment="1">
      <alignment horizontal="right" vertical="center" wrapText="1"/>
    </xf>
    <xf numFmtId="164" fontId="5" fillId="4" borderId="16" xfId="1" applyFont="1" applyFill="1" applyBorder="1" applyAlignment="1">
      <alignment horizontal="center" vertical="center"/>
    </xf>
    <xf numFmtId="164" fontId="5" fillId="4" borderId="18" xfId="1" applyFont="1" applyFill="1" applyBorder="1" applyAlignment="1">
      <alignment horizontal="center" vertical="center"/>
    </xf>
    <xf numFmtId="164" fontId="5" fillId="4" borderId="17" xfId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4" fontId="5" fillId="6" borderId="1" xfId="1" applyNumberFormat="1" applyFont="1" applyFill="1" applyBorder="1" applyAlignment="1">
      <alignment horizontal="center"/>
    </xf>
    <xf numFmtId="43" fontId="5" fillId="0" borderId="12" xfId="0" applyNumberFormat="1" applyFont="1" applyBorder="1" applyAlignment="1">
      <alignment horizontal="center" vertical="center"/>
    </xf>
    <xf numFmtId="43" fontId="5" fillId="0" borderId="8" xfId="0" applyNumberFormat="1" applyFont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 wrapText="1"/>
    </xf>
    <xf numFmtId="164" fontId="2" fillId="3" borderId="1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164" fontId="2" fillId="3" borderId="7" xfId="1" applyFont="1" applyFill="1" applyBorder="1" applyAlignment="1">
      <alignment horizontal="center" vertical="center" wrapText="1"/>
    </xf>
    <xf numFmtId="164" fontId="2" fillId="3" borderId="12" xfId="1" applyFont="1" applyFill="1" applyBorder="1" applyAlignment="1">
      <alignment horizontal="center" vertical="center" wrapText="1"/>
    </xf>
    <xf numFmtId="164" fontId="2" fillId="3" borderId="8" xfId="1" applyFont="1" applyFill="1" applyBorder="1" applyAlignment="1">
      <alignment horizontal="center" vertical="center" wrapText="1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8"/>
  <sheetViews>
    <sheetView tabSelected="1" zoomScale="77" zoomScaleNormal="77" workbookViewId="0">
      <selection activeCell="K17" sqref="K17:M17"/>
    </sheetView>
  </sheetViews>
  <sheetFormatPr defaultColWidth="10.625" defaultRowHeight="12.75" x14ac:dyDescent="0.2"/>
  <cols>
    <col min="1" max="1" width="5.125" style="2" customWidth="1"/>
    <col min="2" max="2" width="13" style="2" customWidth="1"/>
    <col min="3" max="3" width="14.875" style="2" customWidth="1"/>
    <col min="4" max="4" width="8.25" style="2" customWidth="1"/>
    <col min="5" max="5" width="10.625" style="2" customWidth="1"/>
    <col min="6" max="6" width="6.375" style="2" customWidth="1"/>
    <col min="7" max="7" width="9.875" style="2" customWidth="1"/>
    <col min="8" max="8" width="8.625" style="2" bestFit="1" customWidth="1"/>
    <col min="9" max="11" width="9.625" style="6" bestFit="1" customWidth="1"/>
    <col min="12" max="12" width="10.625" style="2" bestFit="1" customWidth="1"/>
    <col min="13" max="13" width="14.5" style="2" customWidth="1"/>
    <col min="14" max="14" width="10.625" style="3"/>
    <col min="15" max="15" width="12.25" style="3" bestFit="1" customWidth="1"/>
    <col min="16" max="22" width="10.625" style="3"/>
    <col min="23" max="16384" width="10.625" style="2"/>
  </cols>
  <sheetData>
    <row r="2" spans="1:22" x14ac:dyDescent="0.2">
      <c r="A2" s="39" t="s">
        <v>20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22" ht="15.75" x14ac:dyDescent="0.25">
      <c r="A3" s="32" t="s">
        <v>21</v>
      </c>
      <c r="B3" s="32"/>
      <c r="C3" s="32"/>
      <c r="D3" s="32"/>
      <c r="E3" s="32"/>
      <c r="F3" s="32"/>
      <c r="G3" s="32"/>
      <c r="H3" s="32" t="s">
        <v>34</v>
      </c>
      <c r="I3" s="32"/>
      <c r="J3" s="32"/>
      <c r="K3" s="32"/>
      <c r="L3" s="32"/>
      <c r="M3" s="32"/>
    </row>
    <row r="4" spans="1:22" ht="15.75" x14ac:dyDescent="0.25">
      <c r="A4" s="32" t="s">
        <v>22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22" ht="15.75" x14ac:dyDescent="0.25">
      <c r="A5" s="32" t="s">
        <v>23</v>
      </c>
      <c r="B5" s="32"/>
      <c r="C5" s="32"/>
      <c r="D5" s="32"/>
      <c r="E5" s="32"/>
      <c r="F5" s="32"/>
      <c r="G5" s="32"/>
      <c r="H5" s="32" t="s">
        <v>24</v>
      </c>
      <c r="I5" s="32"/>
      <c r="J5" s="32"/>
      <c r="K5" s="32"/>
      <c r="L5" s="32"/>
      <c r="M5" s="32"/>
    </row>
    <row r="6" spans="1:22" ht="15.75" customHeight="1" x14ac:dyDescent="0.25">
      <c r="A6" s="32" t="s">
        <v>25</v>
      </c>
      <c r="B6" s="32"/>
      <c r="C6" s="32"/>
      <c r="D6" s="32"/>
      <c r="E6" s="32"/>
      <c r="F6" s="32"/>
      <c r="G6" s="32"/>
      <c r="H6" s="32" t="s">
        <v>26</v>
      </c>
      <c r="I6" s="32"/>
      <c r="J6" s="32"/>
      <c r="K6" s="34" t="s">
        <v>27</v>
      </c>
      <c r="L6" s="34"/>
      <c r="M6" s="34"/>
    </row>
    <row r="7" spans="1:22" ht="16.5" customHeight="1" x14ac:dyDescent="0.25">
      <c r="A7" s="32" t="s">
        <v>28</v>
      </c>
      <c r="B7" s="32"/>
      <c r="C7" s="32"/>
      <c r="D7" s="33" t="s">
        <v>29</v>
      </c>
      <c r="E7" s="33"/>
      <c r="F7" s="33"/>
      <c r="G7" s="33"/>
      <c r="H7" s="32" t="s">
        <v>30</v>
      </c>
      <c r="I7" s="32"/>
      <c r="J7" s="32"/>
      <c r="K7" s="32"/>
      <c r="L7" s="32"/>
      <c r="M7" s="32"/>
    </row>
    <row r="8" spans="1:22" ht="16.5" customHeight="1" x14ac:dyDescent="0.2">
      <c r="A8" s="55" t="s">
        <v>36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7"/>
    </row>
    <row r="9" spans="1:22" ht="16.5" customHeight="1" x14ac:dyDescent="0.2">
      <c r="A9" s="58" t="s">
        <v>0</v>
      </c>
      <c r="B9" s="58" t="s">
        <v>38</v>
      </c>
      <c r="C9" s="58" t="s">
        <v>39</v>
      </c>
      <c r="D9" s="51" t="s">
        <v>7</v>
      </c>
      <c r="E9" s="52"/>
      <c r="F9" s="49" t="s">
        <v>11</v>
      </c>
      <c r="G9" s="58" t="s">
        <v>13</v>
      </c>
      <c r="H9" s="78" t="s">
        <v>10</v>
      </c>
      <c r="I9" s="79"/>
      <c r="J9" s="80"/>
      <c r="K9" s="35" t="s">
        <v>1</v>
      </c>
      <c r="L9" s="51" t="s">
        <v>35</v>
      </c>
      <c r="M9" s="52"/>
      <c r="V9" s="2"/>
    </row>
    <row r="10" spans="1:22" ht="16.5" customHeight="1" x14ac:dyDescent="0.2">
      <c r="A10" s="58"/>
      <c r="B10" s="58"/>
      <c r="C10" s="58"/>
      <c r="D10" s="53"/>
      <c r="E10" s="54"/>
      <c r="F10" s="50"/>
      <c r="G10" s="58"/>
      <c r="H10" s="81"/>
      <c r="I10" s="82"/>
      <c r="J10" s="83"/>
      <c r="K10" s="35"/>
      <c r="L10" s="73"/>
      <c r="M10" s="74"/>
      <c r="V10" s="2"/>
    </row>
    <row r="11" spans="1:22" ht="16.5" customHeight="1" x14ac:dyDescent="0.2">
      <c r="A11" s="58"/>
      <c r="B11" s="58"/>
      <c r="C11" s="58"/>
      <c r="D11" s="20" t="s">
        <v>5</v>
      </c>
      <c r="E11" s="20" t="s">
        <v>12</v>
      </c>
      <c r="F11" s="1" t="s">
        <v>8</v>
      </c>
      <c r="G11" s="58"/>
      <c r="H11" s="4" t="s">
        <v>2</v>
      </c>
      <c r="I11" s="4" t="s">
        <v>3</v>
      </c>
      <c r="J11" s="5" t="s">
        <v>4</v>
      </c>
      <c r="K11" s="35"/>
      <c r="L11" s="53"/>
      <c r="M11" s="54"/>
      <c r="V11" s="2"/>
    </row>
    <row r="12" spans="1:22" ht="16.5" customHeight="1" x14ac:dyDescent="0.2">
      <c r="A12" s="60">
        <v>1</v>
      </c>
      <c r="B12" s="24"/>
      <c r="C12" s="62" t="s">
        <v>40</v>
      </c>
      <c r="D12" s="18">
        <v>2026</v>
      </c>
      <c r="E12" s="63" t="s">
        <v>18</v>
      </c>
      <c r="F12" s="65">
        <v>30</v>
      </c>
      <c r="G12" s="21"/>
      <c r="H12" s="27">
        <v>605</v>
      </c>
      <c r="I12" s="27">
        <v>864</v>
      </c>
      <c r="J12" s="27">
        <v>1123</v>
      </c>
      <c r="K12" s="22"/>
      <c r="L12" s="47">
        <f>K12*J12</f>
        <v>0</v>
      </c>
      <c r="M12" s="48"/>
      <c r="V12" s="2"/>
    </row>
    <row r="13" spans="1:22" ht="15.75" customHeight="1" x14ac:dyDescent="0.2">
      <c r="A13" s="60"/>
      <c r="B13" s="24">
        <v>400026980</v>
      </c>
      <c r="C13" s="60"/>
      <c r="D13" s="16">
        <v>2027</v>
      </c>
      <c r="E13" s="63"/>
      <c r="F13" s="65"/>
      <c r="G13" s="11"/>
      <c r="H13" s="27">
        <v>605</v>
      </c>
      <c r="I13" s="27">
        <v>864</v>
      </c>
      <c r="J13" s="27">
        <v>1123</v>
      </c>
      <c r="K13" s="22"/>
      <c r="L13" s="47">
        <f t="shared" ref="L13:L16" si="0">K13*J13</f>
        <v>0</v>
      </c>
      <c r="M13" s="48"/>
      <c r="V13" s="2"/>
    </row>
    <row r="14" spans="1:22" ht="15.95" customHeight="1" x14ac:dyDescent="0.2">
      <c r="A14" s="60"/>
      <c r="B14" s="24" t="s">
        <v>41</v>
      </c>
      <c r="C14" s="60"/>
      <c r="D14" s="16">
        <v>2028</v>
      </c>
      <c r="E14" s="63"/>
      <c r="F14" s="65"/>
      <c r="G14" s="11"/>
      <c r="H14" s="27">
        <v>605</v>
      </c>
      <c r="I14" s="27">
        <v>864</v>
      </c>
      <c r="J14" s="27">
        <v>1123</v>
      </c>
      <c r="K14" s="22"/>
      <c r="L14" s="47">
        <f t="shared" si="0"/>
        <v>0</v>
      </c>
      <c r="M14" s="48"/>
      <c r="V14" s="2"/>
    </row>
    <row r="15" spans="1:22" ht="15.95" customHeight="1" x14ac:dyDescent="0.2">
      <c r="A15" s="60"/>
      <c r="B15" s="24"/>
      <c r="C15" s="60"/>
      <c r="D15" s="16">
        <v>2029</v>
      </c>
      <c r="E15" s="63"/>
      <c r="F15" s="65"/>
      <c r="G15" s="11"/>
      <c r="H15" s="27">
        <v>605</v>
      </c>
      <c r="I15" s="27">
        <v>864</v>
      </c>
      <c r="J15" s="27">
        <v>1123</v>
      </c>
      <c r="K15" s="22"/>
      <c r="L15" s="47">
        <f t="shared" si="0"/>
        <v>0</v>
      </c>
      <c r="M15" s="48"/>
      <c r="V15" s="2"/>
    </row>
    <row r="16" spans="1:22" ht="12.75" customHeight="1" x14ac:dyDescent="0.2">
      <c r="A16" s="61"/>
      <c r="B16" s="25"/>
      <c r="C16" s="61"/>
      <c r="D16" s="16">
        <v>2030</v>
      </c>
      <c r="E16" s="64"/>
      <c r="F16" s="66"/>
      <c r="G16" s="12"/>
      <c r="H16" s="27">
        <v>605</v>
      </c>
      <c r="I16" s="27">
        <v>864</v>
      </c>
      <c r="J16" s="27">
        <v>1123</v>
      </c>
      <c r="K16" s="23"/>
      <c r="L16" s="76">
        <f t="shared" si="0"/>
        <v>0</v>
      </c>
      <c r="M16" s="77"/>
      <c r="V16" s="2"/>
    </row>
    <row r="17" spans="1:17" ht="15.75" customHeight="1" x14ac:dyDescent="0.2">
      <c r="A17" s="67" t="s">
        <v>9</v>
      </c>
      <c r="B17" s="68"/>
      <c r="C17" s="68"/>
      <c r="D17" s="68"/>
      <c r="E17" s="68"/>
      <c r="F17" s="68"/>
      <c r="G17" s="68"/>
      <c r="H17" s="68"/>
      <c r="I17" s="69"/>
      <c r="J17" s="28">
        <f>SUM(J12:J16)</f>
        <v>5615</v>
      </c>
      <c r="K17" s="70">
        <f>SUM(L12:L16)</f>
        <v>0</v>
      </c>
      <c r="L17" s="71"/>
      <c r="M17" s="72"/>
    </row>
    <row r="18" spans="1:17" ht="12.75" customHeight="1" x14ac:dyDescent="0.2">
      <c r="A18" s="41"/>
      <c r="B18" s="42"/>
      <c r="C18" s="42"/>
      <c r="D18" s="42"/>
      <c r="E18" s="42"/>
      <c r="F18" s="42"/>
      <c r="G18" s="42"/>
      <c r="H18" s="42"/>
      <c r="I18" s="42"/>
      <c r="J18" s="43"/>
      <c r="K18" s="8" t="s">
        <v>14</v>
      </c>
      <c r="L18" s="9">
        <v>0.24</v>
      </c>
      <c r="M18" s="10">
        <f>M19-K17</f>
        <v>0</v>
      </c>
    </row>
    <row r="19" spans="1:17" x14ac:dyDescent="0.2">
      <c r="A19" s="44"/>
      <c r="B19" s="45"/>
      <c r="C19" s="45"/>
      <c r="D19" s="45"/>
      <c r="E19" s="45"/>
      <c r="F19" s="45"/>
      <c r="G19" s="45"/>
      <c r="H19" s="45"/>
      <c r="I19" s="45"/>
      <c r="J19" s="46"/>
      <c r="K19" s="40" t="s">
        <v>15</v>
      </c>
      <c r="L19" s="40"/>
      <c r="M19" s="10">
        <f>K17/(1-L18)</f>
        <v>0</v>
      </c>
    </row>
    <row r="20" spans="1:17" x14ac:dyDescent="0.2">
      <c r="A20" s="29"/>
      <c r="B20" s="30"/>
      <c r="C20" s="30"/>
      <c r="D20" s="30"/>
      <c r="E20" s="30"/>
      <c r="F20" s="30"/>
      <c r="G20" s="38" t="s">
        <v>6</v>
      </c>
      <c r="H20" s="38"/>
      <c r="I20" s="38"/>
      <c r="J20" s="38"/>
      <c r="K20" s="38"/>
      <c r="L20" s="38"/>
      <c r="M20" s="38"/>
      <c r="O20" s="17"/>
    </row>
    <row r="21" spans="1:17" x14ac:dyDescent="0.2">
      <c r="A21" s="29"/>
      <c r="B21" s="30"/>
      <c r="C21" s="30"/>
      <c r="D21" s="30"/>
      <c r="E21" s="30"/>
      <c r="F21" s="30"/>
      <c r="G21" s="37" t="s">
        <v>17</v>
      </c>
      <c r="H21" s="37"/>
      <c r="I21" s="37"/>
      <c r="J21" s="37"/>
      <c r="K21" s="75">
        <f>K17</f>
        <v>0</v>
      </c>
      <c r="L21" s="75"/>
      <c r="M21" s="75"/>
    </row>
    <row r="22" spans="1:17" s="3" customFormat="1" x14ac:dyDescent="0.2">
      <c r="A22" s="29"/>
      <c r="B22" s="30"/>
      <c r="C22" s="30"/>
      <c r="D22" s="30"/>
      <c r="E22" s="30"/>
      <c r="F22" s="30"/>
      <c r="G22" s="37" t="s">
        <v>19</v>
      </c>
      <c r="H22" s="37"/>
      <c r="I22" s="37"/>
      <c r="J22" s="37"/>
      <c r="K22" s="75">
        <f>M18</f>
        <v>0</v>
      </c>
      <c r="L22" s="75"/>
      <c r="M22" s="75"/>
    </row>
    <row r="23" spans="1:17" x14ac:dyDescent="0.2">
      <c r="A23" s="29"/>
      <c r="B23" s="30"/>
      <c r="C23" s="30"/>
      <c r="D23" s="30"/>
      <c r="E23" s="30"/>
      <c r="F23" s="30"/>
      <c r="G23" s="37" t="s">
        <v>16</v>
      </c>
      <c r="H23" s="37"/>
      <c r="I23" s="37"/>
      <c r="J23" s="37"/>
      <c r="K23" s="75">
        <f>M19</f>
        <v>0</v>
      </c>
      <c r="L23" s="75"/>
      <c r="M23" s="75"/>
      <c r="N23" s="13"/>
    </row>
    <row r="24" spans="1:17" ht="30" customHeight="1" x14ac:dyDescent="0.2">
      <c r="A24" s="59" t="s">
        <v>37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Q24" s="17"/>
    </row>
    <row r="25" spans="1:17" ht="25.5" customHeight="1" x14ac:dyDescent="0.2">
      <c r="A25" s="3" t="s">
        <v>33</v>
      </c>
      <c r="B25" s="3"/>
      <c r="C25" s="3"/>
      <c r="D25" s="3"/>
      <c r="E25" s="3"/>
      <c r="F25" s="3"/>
      <c r="G25" s="14"/>
      <c r="H25" s="14"/>
      <c r="I25" s="14"/>
      <c r="J25" s="14"/>
      <c r="K25" s="15"/>
      <c r="L25" s="15"/>
      <c r="M25" s="15"/>
    </row>
    <row r="26" spans="1:17" s="3" customFormat="1" ht="15.75" x14ac:dyDescent="0.25">
      <c r="A26" s="36" t="s">
        <v>31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27" spans="1:17" s="3" customFormat="1" ht="15.75" x14ac:dyDescent="0.25">
      <c r="A27" s="19"/>
      <c r="B27" s="26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7" s="3" customFormat="1" ht="15.75" x14ac:dyDescent="0.25">
      <c r="A28" s="31" t="s">
        <v>32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7" s="3" customFormat="1" x14ac:dyDescent="0.2"/>
    <row r="30" spans="1:17" s="3" customFormat="1" x14ac:dyDescent="0.2">
      <c r="I30" s="7"/>
      <c r="J30" s="7"/>
      <c r="K30" s="7"/>
    </row>
    <row r="31" spans="1:17" s="3" customFormat="1" x14ac:dyDescent="0.2">
      <c r="I31" s="7"/>
      <c r="J31" s="7"/>
      <c r="K31" s="7"/>
    </row>
    <row r="32" spans="1:17" s="3" customFormat="1" ht="15.75" customHeight="1" x14ac:dyDescent="0.2">
      <c r="I32" s="7"/>
      <c r="J32" s="7"/>
      <c r="K32" s="7"/>
    </row>
    <row r="33" spans="1:13" s="3" customFormat="1" ht="34.5" customHeight="1" x14ac:dyDescent="0.2">
      <c r="I33" s="7"/>
      <c r="J33" s="7"/>
      <c r="K33" s="7"/>
    </row>
    <row r="34" spans="1:13" s="3" customFormat="1" ht="15.75" customHeight="1" x14ac:dyDescent="0.2">
      <c r="I34" s="7"/>
      <c r="J34" s="7"/>
      <c r="K34" s="7"/>
    </row>
    <row r="35" spans="1:13" s="3" customFormat="1" ht="15.75" customHeight="1" x14ac:dyDescent="0.2">
      <c r="I35" s="7"/>
      <c r="J35" s="7"/>
      <c r="K35" s="7"/>
    </row>
    <row r="36" spans="1:13" s="3" customFormat="1" x14ac:dyDescent="0.2">
      <c r="I36" s="7"/>
      <c r="J36" s="7"/>
      <c r="K36" s="7"/>
    </row>
    <row r="37" spans="1:13" s="3" customFormat="1" x14ac:dyDescent="0.2">
      <c r="I37" s="7"/>
      <c r="J37" s="7"/>
      <c r="K37" s="7"/>
    </row>
    <row r="38" spans="1:13" s="3" customFormat="1" x14ac:dyDescent="0.2">
      <c r="I38" s="7"/>
      <c r="J38" s="7"/>
      <c r="K38" s="7"/>
    </row>
    <row r="39" spans="1:13" s="3" customFormat="1" x14ac:dyDescent="0.2">
      <c r="I39" s="7"/>
      <c r="J39" s="7"/>
      <c r="K39" s="7"/>
    </row>
    <row r="40" spans="1:13" s="3" customFormat="1" x14ac:dyDescent="0.2">
      <c r="I40" s="7"/>
      <c r="J40" s="7"/>
      <c r="K40" s="7"/>
    </row>
    <row r="41" spans="1:13" s="3" customFormat="1" x14ac:dyDescent="0.2">
      <c r="I41" s="7"/>
      <c r="J41" s="7"/>
      <c r="K41" s="7"/>
    </row>
    <row r="42" spans="1:13" s="3" customFormat="1" x14ac:dyDescent="0.2">
      <c r="I42" s="7"/>
      <c r="J42" s="7"/>
      <c r="K42" s="7"/>
    </row>
    <row r="43" spans="1:13" s="3" customFormat="1" x14ac:dyDescent="0.2">
      <c r="A43" s="2"/>
      <c r="B43" s="2"/>
      <c r="C43" s="2"/>
      <c r="D43" s="2"/>
      <c r="E43" s="2"/>
      <c r="F43" s="2"/>
      <c r="G43" s="2"/>
      <c r="H43" s="2"/>
      <c r="I43" s="6"/>
      <c r="J43" s="6"/>
      <c r="K43" s="6"/>
      <c r="L43" s="2"/>
      <c r="M43" s="2"/>
    </row>
    <row r="44" spans="1:13" s="3" customFormat="1" x14ac:dyDescent="0.2">
      <c r="A44" s="2"/>
      <c r="B44" s="2"/>
      <c r="C44" s="2"/>
      <c r="D44" s="2"/>
      <c r="E44" s="2"/>
      <c r="F44" s="2"/>
      <c r="G44" s="2"/>
      <c r="H44" s="2"/>
      <c r="I44" s="6"/>
      <c r="J44" s="6"/>
      <c r="K44" s="6"/>
      <c r="L44" s="2"/>
      <c r="M44" s="2"/>
    </row>
    <row r="45" spans="1:13" s="3" customFormat="1" x14ac:dyDescent="0.2">
      <c r="A45" s="2"/>
      <c r="B45" s="2"/>
      <c r="C45" s="2"/>
      <c r="D45" s="2"/>
      <c r="E45" s="2"/>
      <c r="F45" s="2"/>
      <c r="G45" s="2"/>
      <c r="H45" s="2"/>
      <c r="I45" s="6"/>
      <c r="J45" s="6"/>
      <c r="K45" s="6"/>
      <c r="L45" s="2"/>
      <c r="M45" s="2"/>
    </row>
    <row r="46" spans="1:13" s="3" customFormat="1" x14ac:dyDescent="0.2">
      <c r="A46" s="2"/>
      <c r="B46" s="2"/>
      <c r="C46" s="2"/>
      <c r="D46" s="2"/>
      <c r="E46" s="2"/>
      <c r="F46" s="2"/>
      <c r="G46" s="2"/>
      <c r="H46" s="2"/>
      <c r="I46" s="6"/>
      <c r="J46" s="6"/>
      <c r="K46" s="6"/>
      <c r="L46" s="2"/>
      <c r="M46" s="2"/>
    </row>
    <row r="47" spans="1:13" s="3" customFormat="1" x14ac:dyDescent="0.2">
      <c r="A47" s="2"/>
      <c r="B47" s="2"/>
      <c r="C47" s="2"/>
      <c r="D47" s="2"/>
      <c r="E47" s="2"/>
      <c r="F47" s="2"/>
      <c r="G47" s="2"/>
      <c r="H47" s="2"/>
      <c r="I47" s="6"/>
      <c r="J47" s="6"/>
      <c r="K47" s="6"/>
      <c r="L47" s="2"/>
      <c r="M47" s="2"/>
    </row>
    <row r="48" spans="1:13" s="3" customFormat="1" x14ac:dyDescent="0.2">
      <c r="A48" s="2"/>
      <c r="B48" s="2"/>
      <c r="C48" s="2"/>
      <c r="D48" s="2"/>
      <c r="E48" s="2"/>
      <c r="F48" s="2"/>
      <c r="G48" s="2"/>
      <c r="H48" s="2"/>
      <c r="I48" s="6"/>
      <c r="J48" s="6"/>
      <c r="K48" s="6"/>
      <c r="L48" s="2"/>
      <c r="M48" s="2"/>
    </row>
  </sheetData>
  <mergeCells count="46">
    <mergeCell ref="B9:B11"/>
    <mergeCell ref="H9:J10"/>
    <mergeCell ref="G21:J21"/>
    <mergeCell ref="A24:M24"/>
    <mergeCell ref="A12:A16"/>
    <mergeCell ref="C12:C16"/>
    <mergeCell ref="E12:E16"/>
    <mergeCell ref="F12:F16"/>
    <mergeCell ref="A17:I17"/>
    <mergeCell ref="K17:M17"/>
    <mergeCell ref="K21:M21"/>
    <mergeCell ref="K22:M22"/>
    <mergeCell ref="K23:M23"/>
    <mergeCell ref="L16:M16"/>
    <mergeCell ref="G22:J22"/>
    <mergeCell ref="A2:M2"/>
    <mergeCell ref="A7:C7"/>
    <mergeCell ref="K19:L19"/>
    <mergeCell ref="A18:J19"/>
    <mergeCell ref="L12:M12"/>
    <mergeCell ref="L13:M13"/>
    <mergeCell ref="L14:M14"/>
    <mergeCell ref="L15:M15"/>
    <mergeCell ref="F9:F10"/>
    <mergeCell ref="D9:E10"/>
    <mergeCell ref="A8:M8"/>
    <mergeCell ref="A9:A11"/>
    <mergeCell ref="C9:C11"/>
    <mergeCell ref="G9:G11"/>
    <mergeCell ref="L9:M11"/>
    <mergeCell ref="A28:M28"/>
    <mergeCell ref="H6:J6"/>
    <mergeCell ref="D7:G7"/>
    <mergeCell ref="H3:M3"/>
    <mergeCell ref="H4:M4"/>
    <mergeCell ref="H5:M5"/>
    <mergeCell ref="K6:M6"/>
    <mergeCell ref="H7:M7"/>
    <mergeCell ref="A3:G3"/>
    <mergeCell ref="A4:G4"/>
    <mergeCell ref="A5:G5"/>
    <mergeCell ref="A6:G6"/>
    <mergeCell ref="K9:K11"/>
    <mergeCell ref="A26:M26"/>
    <mergeCell ref="G23:J23"/>
    <mergeCell ref="G20:M20"/>
  </mergeCells>
  <pageMargins left="0.511811024" right="0.511811024" top="0.78740157499999996" bottom="0.78740157499999996" header="0.31496062000000002" footer="0.31496062000000002"/>
  <pageSetup paperSize="9" scale="7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de Proposta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Willians Gaspar</dc:creator>
  <cp:lastModifiedBy>Elisangela Cristina Coelho Guerreiro de Maria</cp:lastModifiedBy>
  <cp:lastPrinted>2025-09-08T02:12:37Z</cp:lastPrinted>
  <dcterms:created xsi:type="dcterms:W3CDTF">2023-02-02T14:03:21Z</dcterms:created>
  <dcterms:modified xsi:type="dcterms:W3CDTF">2025-10-15T21:45:45Z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2023-02-02T14:03:22Z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d9d56945-4ae7-4ab2-9905-2020f57a3fde</vt:lpwstr>
  </property>
  <property fmtid="{D5CDD505-2E9C-101B-9397-08002B2CF9AE}" pid="7" name="MSIP_Label_defa4170-0d19-0005-0004-bc88714345d2_ActionId">
    <vt:lpwstr>f27cc31d-2165-463e-b246-2811e3ddd2a4</vt:lpwstr>
  </property>
  <property fmtid="{D5CDD505-2E9C-101B-9397-08002B2CF9AE}" pid="8" name="MSIP_Label_defa4170-0d19-0005-0004-bc88714345d2_ContentBits">
    <vt:lpwstr>0</vt:lpwstr>
  </property>
</Properties>
</file>